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41016369\Desktop\Annexures - Datagaps set 1\"/>
    </mc:Choice>
  </mc:AlternateContent>
  <xr:revisionPtr revIDLastSave="0" documentId="8_{E7E5EAB1-8284-4271-97A0-AE47B177E56D}" xr6:coauthVersionLast="47" xr6:coauthVersionMax="47" xr10:uidLastSave="{00000000-0000-0000-0000-000000000000}"/>
  <bookViews>
    <workbookView xWindow="-120" yWindow="-120" windowWidth="20730" windowHeight="11040" xr2:uid="{3C1C820A-1C1F-4967-837F-E92EB9547AEB}"/>
  </bookViews>
  <sheets>
    <sheet name="Sheet1" sheetId="1" r:id="rId1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" i="1" l="1"/>
  <c r="H21" i="1"/>
  <c r="C20" i="1" l="1"/>
  <c r="D20" i="1" s="1"/>
  <c r="E20" i="1" s="1"/>
  <c r="B20" i="1"/>
  <c r="G20" i="1" s="1"/>
  <c r="H20" i="1" s="1"/>
  <c r="C16" i="1"/>
  <c r="D16" i="1" s="1"/>
  <c r="E16" i="1" s="1"/>
  <c r="B16" i="1"/>
  <c r="G16" i="1" s="1"/>
  <c r="H16" i="1" s="1"/>
  <c r="C12" i="1"/>
  <c r="B12" i="1"/>
  <c r="G12" i="1" s="1"/>
  <c r="H12" i="1" s="1"/>
  <c r="G8" i="1"/>
  <c r="H8" i="1" s="1"/>
  <c r="D8" i="1"/>
  <c r="C8" i="1"/>
  <c r="C21" i="1" s="1"/>
  <c r="B8" i="1"/>
  <c r="B21" i="1" l="1"/>
  <c r="D21" i="1" s="1"/>
  <c r="E21" i="1" s="1"/>
  <c r="D12" i="1"/>
  <c r="E12" i="1" s="1"/>
  <c r="H23" i="1"/>
  <c r="C23" i="1"/>
</calcChain>
</file>

<file path=xl/sharedStrings.xml><?xml version="1.0" encoding="utf-8"?>
<sst xmlns="http://schemas.openxmlformats.org/spreadsheetml/2006/main" count="26" uniqueCount="21">
  <si>
    <t>Additional Qty. against TM &amp; TL-FY 2022-23</t>
  </si>
  <si>
    <t>Month</t>
  </si>
  <si>
    <t>RR Qty Dispatched</t>
  </si>
  <si>
    <t>Washed Coal Received at ADTPS</t>
  </si>
  <si>
    <t>Transit Loss Qty.MT</t>
  </si>
  <si>
    <t>Transit Loss %</t>
  </si>
  <si>
    <t>Transit Loss &gt; 0.80%</t>
  </si>
  <si>
    <t>Qty. MT</t>
  </si>
  <si>
    <t>Qty. Exceed 0.80%</t>
  </si>
  <si>
    <t>Qty.MT</t>
  </si>
  <si>
    <t>%</t>
  </si>
  <si>
    <t>QRT-I</t>
  </si>
  <si>
    <t>QRT-II</t>
  </si>
  <si>
    <t>QRT-III</t>
  </si>
  <si>
    <t>QRT-IV</t>
  </si>
  <si>
    <t>Total</t>
  </si>
  <si>
    <t>Total TL Qty.MT</t>
  </si>
  <si>
    <t>Receipt of Aug22</t>
  </si>
  <si>
    <t>TL Qty.</t>
  </si>
  <si>
    <t>ADTPS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</si>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</sst>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6">
    <xf numFmtId="0" fontId="0" fillId="0" borderId="0" xfId="0"/>
    <xf numFmtId="164" fontId="4" fillId="0" borderId="0" xfId="1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/>
    <xf numFmtId="0" fontId="4" fillId="0" borderId="1" xfId="0" applyFont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center" vertical="center"/>
    </xf>
    <xf numFmtId="17" fontId="4" fillId="0" borderId="1" xfId="0" applyNumberFormat="1" applyFont="1" applyBorder="1" applyAlignment="1">
      <alignment horizontal="center" vertical="center"/>
    </xf>
    <xf numFmtId="43" fontId="4" fillId="0" borderId="1" xfId="1" applyFont="1" applyFill="1" applyBorder="1" applyAlignment="1">
      <alignment vertical="center"/>
    </xf>
    <xf numFmtId="43" fontId="4" fillId="0" borderId="1" xfId="1" applyFont="1" applyFill="1" applyBorder="1" applyAlignment="1">
      <alignment horizontal="center" vertical="center"/>
    </xf>
    <xf numFmtId="10" fontId="4" fillId="0" borderId="1" xfId="2" applyNumberFormat="1" applyFont="1" applyFill="1" applyBorder="1" applyAlignment="1">
      <alignment vertical="center"/>
    </xf>
    <xf numFmtId="10" fontId="4" fillId="0" borderId="1" xfId="2" applyNumberFormat="1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vertical="center"/>
    </xf>
    <xf numFmtId="17" fontId="5" fillId="0" borderId="1" xfId="0" applyNumberFormat="1" applyFont="1" applyBorder="1" applyAlignment="1">
      <alignment horizontal="center" vertical="center"/>
    </xf>
    <xf numFmtId="43" fontId="5" fillId="0" borderId="1" xfId="1" applyFont="1" applyFill="1" applyBorder="1" applyAlignment="1">
      <alignment horizontal="center" vertical="center"/>
    </xf>
    <xf numFmtId="10" fontId="5" fillId="0" borderId="1" xfId="2" applyNumberFormat="1" applyFont="1" applyFill="1" applyBorder="1" applyAlignment="1">
      <alignment vertical="center"/>
    </xf>
    <xf numFmtId="10" fontId="5" fillId="0" borderId="1" xfId="2" applyNumberFormat="1" applyFont="1" applyFill="1" applyBorder="1" applyAlignment="1">
      <alignment horizontal="center" vertical="center"/>
    </xf>
    <xf numFmtId="43" fontId="6" fillId="0" borderId="1" xfId="1" applyFont="1" applyFill="1" applyBorder="1" applyAlignment="1">
      <alignment horizontal="center" vertical="center"/>
    </xf>
    <xf numFmtId="10" fontId="6" fillId="0" borderId="1" xfId="2" applyNumberFormat="1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43" fontId="4" fillId="0" borderId="1" xfId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horizontal="center" vertical="center"/>
    </xf>
    <xf numFmtId="43" fontId="5" fillId="0" borderId="0" xfId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18FBF-7E4E-4234-8BDC-FF91874E98D4}">
  <dimension ref="A1:J23"/>
  <sheetViews>
    <sheetView tabSelected="1" topLeftCell="A5" workbookViewId="0">
      <selection activeCell="B21" sqref="B21"/>
    </sheetView>
  </sheetViews>
  <sheetFormatPr defaultRowHeight="15" x14ac:dyDescent="0.25"/>
  <cols>
    <col min="2" max="2" width="16.42578125" bestFit="1" customWidth="1"/>
    <col min="3" max="3" width="12.85546875" bestFit="1" customWidth="1"/>
    <col min="4" max="4" width="10.85546875" bestFit="1" customWidth="1"/>
    <col min="5" max="5" width="7.28515625" bestFit="1" customWidth="1"/>
    <col min="6" max="6" width="6.7109375" bestFit="1" customWidth="1"/>
    <col min="7" max="7" width="15.5703125" bestFit="1" customWidth="1"/>
    <col min="8" max="8" width="9.85546875" bestFit="1" customWidth="1"/>
  </cols>
  <sheetData>
    <row r="1" spans="1:10" x14ac:dyDescent="0.25">
      <c r="A1" s="3" t="s">
        <v>19</v>
      </c>
      <c r="B1" s="1"/>
      <c r="C1" s="1"/>
      <c r="D1" s="1"/>
      <c r="E1" s="2"/>
      <c r="F1" s="2"/>
      <c r="G1" s="1"/>
      <c r="H1" s="1"/>
    </row>
    <row r="2" spans="1:10" x14ac:dyDescent="0.25">
      <c r="A2" s="3" t="s">
        <v>0</v>
      </c>
      <c r="B2" s="1"/>
      <c r="C2" s="1"/>
      <c r="D2" s="1"/>
      <c r="E2" s="2"/>
      <c r="F2" s="2"/>
      <c r="G2" s="1"/>
      <c r="H2" s="1"/>
    </row>
    <row r="3" spans="1:10" ht="38.25" x14ac:dyDescent="0.25">
      <c r="A3" s="25" t="s">
        <v>1</v>
      </c>
      <c r="B3" s="5" t="s">
        <v>2</v>
      </c>
      <c r="C3" s="5" t="s">
        <v>3</v>
      </c>
      <c r="D3" s="5" t="s">
        <v>4</v>
      </c>
      <c r="E3" s="6" t="s">
        <v>5</v>
      </c>
      <c r="F3" s="6" t="s">
        <v>6</v>
      </c>
      <c r="G3" s="7" t="s">
        <v>7</v>
      </c>
      <c r="H3" s="5" t="s">
        <v>8</v>
      </c>
    </row>
    <row r="4" spans="1:10" x14ac:dyDescent="0.25">
      <c r="A4" s="25"/>
      <c r="B4" s="5" t="s">
        <v>9</v>
      </c>
      <c r="C4" s="5" t="s">
        <v>9</v>
      </c>
      <c r="D4" s="5" t="s">
        <v>9</v>
      </c>
      <c r="E4" s="6" t="s">
        <v>10</v>
      </c>
      <c r="F4" s="6" t="s">
        <v>10</v>
      </c>
      <c r="G4" s="5" t="s">
        <v>9</v>
      </c>
      <c r="H4" s="5" t="s">
        <v>9</v>
      </c>
    </row>
    <row r="5" spans="1:10" x14ac:dyDescent="0.25">
      <c r="A5" s="8">
        <v>44652</v>
      </c>
      <c r="B5" s="9">
        <v>144783.85999999999</v>
      </c>
      <c r="C5" s="9">
        <v>143846.65000000002</v>
      </c>
      <c r="D5" s="10"/>
      <c r="E5" s="11"/>
      <c r="F5" s="12"/>
      <c r="G5" s="7"/>
      <c r="H5" s="7"/>
    </row>
    <row r="6" spans="1:10" x14ac:dyDescent="0.25">
      <c r="A6" s="8">
        <v>44682</v>
      </c>
      <c r="B6" s="9">
        <v>165266.45000000001</v>
      </c>
      <c r="C6" s="9">
        <v>164129.12</v>
      </c>
      <c r="D6" s="10"/>
      <c r="E6" s="11"/>
      <c r="F6" s="12"/>
      <c r="G6" s="7"/>
      <c r="H6" s="7"/>
    </row>
    <row r="7" spans="1:10" x14ac:dyDescent="0.25">
      <c r="A7" s="8">
        <v>44713</v>
      </c>
      <c r="B7" s="13">
        <v>140749.75</v>
      </c>
      <c r="C7" s="13">
        <v>139794</v>
      </c>
      <c r="D7" s="10"/>
      <c r="E7" s="11"/>
      <c r="F7" s="12"/>
      <c r="G7" s="7"/>
      <c r="H7" s="7"/>
    </row>
    <row r="8" spans="1:10" x14ac:dyDescent="0.25">
      <c r="A8" s="14" t="s">
        <v>11</v>
      </c>
      <c r="B8" s="15">
        <f>SUM(B5:B7)</f>
        <v>450800.06</v>
      </c>
      <c r="C8" s="15">
        <f>SUM(C5:C7)</f>
        <v>447769.77</v>
      </c>
      <c r="D8" s="15">
        <f>(C8-B8)</f>
        <v>-3030.289999999979</v>
      </c>
      <c r="E8" s="16">
        <f>+D8/B8</f>
        <v>-6.7220266119751163E-3</v>
      </c>
      <c r="F8" s="17">
        <v>8.0000000000000002E-3</v>
      </c>
      <c r="G8" s="15">
        <f>B8-(B8*F8)</f>
        <v>447193.65951999999</v>
      </c>
      <c r="H8" s="18">
        <f>G8-C8</f>
        <v>-576.11048000003211</v>
      </c>
    </row>
    <row r="9" spans="1:10" x14ac:dyDescent="0.25">
      <c r="A9" s="8">
        <v>44743</v>
      </c>
      <c r="B9" s="13">
        <v>35417.08</v>
      </c>
      <c r="C9" s="13">
        <v>35453.850000000006</v>
      </c>
      <c r="D9" s="10"/>
      <c r="E9" s="11"/>
      <c r="F9" s="12"/>
      <c r="G9" s="10"/>
      <c r="H9" s="10"/>
    </row>
    <row r="10" spans="1:10" x14ac:dyDescent="0.25">
      <c r="A10" s="8">
        <v>44774</v>
      </c>
      <c r="B10" s="18">
        <v>0</v>
      </c>
      <c r="C10" s="13"/>
      <c r="D10" s="10"/>
      <c r="E10" s="11"/>
      <c r="F10" s="12"/>
      <c r="G10" s="10"/>
      <c r="H10" s="10"/>
    </row>
    <row r="11" spans="1:10" x14ac:dyDescent="0.25">
      <c r="A11" s="8">
        <v>44805</v>
      </c>
      <c r="B11" s="13">
        <v>24234.27</v>
      </c>
      <c r="C11" s="13">
        <v>24035</v>
      </c>
      <c r="D11" s="10"/>
      <c r="E11" s="11"/>
      <c r="F11" s="12"/>
      <c r="G11" s="10"/>
      <c r="H11" s="10"/>
    </row>
    <row r="12" spans="1:10" x14ac:dyDescent="0.25">
      <c r="A12" s="14" t="s">
        <v>12</v>
      </c>
      <c r="B12" s="15">
        <f>SUM(B9:B11)</f>
        <v>59651.350000000006</v>
      </c>
      <c r="C12" s="15">
        <f>SUM(C9:C11)</f>
        <v>59488.850000000006</v>
      </c>
      <c r="D12" s="15">
        <f>(C12-B12)</f>
        <v>-162.5</v>
      </c>
      <c r="E12" s="19">
        <f>+D12/B12</f>
        <v>-2.724162990443636E-3</v>
      </c>
      <c r="F12" s="17">
        <v>8.0000000000000002E-3</v>
      </c>
      <c r="G12" s="15">
        <f>B12-(B12*F12)</f>
        <v>59174.139200000005</v>
      </c>
      <c r="H12" s="15">
        <f>G12-C12</f>
        <v>-314.71080000000075</v>
      </c>
    </row>
    <row r="13" spans="1:10" x14ac:dyDescent="0.25">
      <c r="A13" s="8">
        <v>44835</v>
      </c>
      <c r="B13" s="13">
        <v>39728.58</v>
      </c>
      <c r="C13" s="13">
        <v>39033.75</v>
      </c>
      <c r="D13" s="10"/>
      <c r="E13" s="11"/>
      <c r="F13" s="12"/>
      <c r="G13" s="10"/>
      <c r="H13" s="10"/>
    </row>
    <row r="14" spans="1:10" x14ac:dyDescent="0.25">
      <c r="A14" s="8">
        <v>44866</v>
      </c>
      <c r="B14" s="13">
        <v>128927.57</v>
      </c>
      <c r="C14" s="13">
        <v>126506.01999999999</v>
      </c>
      <c r="D14" s="10"/>
      <c r="E14" s="11"/>
      <c r="F14" s="12"/>
      <c r="G14" s="10"/>
      <c r="H14" s="10"/>
    </row>
    <row r="15" spans="1:10" x14ac:dyDescent="0.25">
      <c r="A15" s="8">
        <v>44896</v>
      </c>
      <c r="B15" s="13">
        <v>80130.049999999988</v>
      </c>
      <c r="C15" s="13">
        <v>79198.31</v>
      </c>
      <c r="D15" s="10"/>
      <c r="E15" s="11"/>
      <c r="F15" s="12"/>
      <c r="G15" s="10"/>
      <c r="H15" s="10"/>
      <c r="J15" t="s">
        <v>20</v>
      </c>
    </row>
    <row r="16" spans="1:10" x14ac:dyDescent="0.25">
      <c r="A16" s="14" t="s">
        <v>13</v>
      </c>
      <c r="B16" s="15">
        <f>SUM(B13:B15)</f>
        <v>248786.2</v>
      </c>
      <c r="C16" s="15">
        <f>SUM(C13:C15)</f>
        <v>244738.08</v>
      </c>
      <c r="D16" s="15">
        <f>(C16-B16)</f>
        <v>-4048.1200000000244</v>
      </c>
      <c r="E16" s="16">
        <f>+D16/B16</f>
        <v>-1.627148129598838E-2</v>
      </c>
      <c r="F16" s="17">
        <v>8.0000000000000002E-3</v>
      </c>
      <c r="G16" s="15">
        <f>B16-(B16*F16)</f>
        <v>246795.91040000002</v>
      </c>
      <c r="H16" s="18">
        <f>G16-C16</f>
        <v>2057.8304000000353</v>
      </c>
    </row>
    <row r="17" spans="1:8" x14ac:dyDescent="0.25">
      <c r="A17" s="8">
        <v>44927</v>
      </c>
      <c r="B17" s="9">
        <v>92815.579999999987</v>
      </c>
      <c r="C17" s="9">
        <v>90723.78</v>
      </c>
      <c r="D17" s="10"/>
      <c r="E17" s="11"/>
      <c r="F17" s="12"/>
      <c r="G17" s="10"/>
      <c r="H17" s="10"/>
    </row>
    <row r="18" spans="1:8" x14ac:dyDescent="0.25">
      <c r="A18" s="8">
        <v>44958</v>
      </c>
      <c r="B18" s="9">
        <v>89140.859999999986</v>
      </c>
      <c r="C18" s="9">
        <v>87417.2</v>
      </c>
      <c r="D18" s="10"/>
      <c r="E18" s="11"/>
      <c r="F18" s="12"/>
      <c r="G18" s="10"/>
      <c r="H18" s="10"/>
    </row>
    <row r="19" spans="1:8" x14ac:dyDescent="0.25">
      <c r="A19" s="8">
        <v>44986</v>
      </c>
      <c r="B19" s="9">
        <v>97434.760000000009</v>
      </c>
      <c r="C19" s="9">
        <v>97537.400000000009</v>
      </c>
      <c r="D19" s="10"/>
      <c r="E19" s="11"/>
      <c r="F19" s="12"/>
      <c r="G19" s="10"/>
      <c r="H19" s="10"/>
    </row>
    <row r="20" spans="1:8" x14ac:dyDescent="0.25">
      <c r="A20" s="14" t="s">
        <v>14</v>
      </c>
      <c r="B20" s="15">
        <f>SUM(B17:B19)</f>
        <v>279391.19999999995</v>
      </c>
      <c r="C20" s="15">
        <f>SUM(C17:C19)</f>
        <v>275678.38</v>
      </c>
      <c r="D20" s="15">
        <f>(C20-B20)</f>
        <v>-3712.8199999999488</v>
      </c>
      <c r="E20" s="16">
        <f>+D20/B20</f>
        <v>-1.3288965436276981E-2</v>
      </c>
      <c r="F20" s="17">
        <v>8.0000000000000002E-3</v>
      </c>
      <c r="G20" s="15">
        <f>B20-(B20*F20)</f>
        <v>277156.07039999997</v>
      </c>
      <c r="H20" s="15">
        <f>G20-C20</f>
        <v>1477.6903999999631</v>
      </c>
    </row>
    <row r="21" spans="1:8" x14ac:dyDescent="0.25">
      <c r="A21" s="20" t="s">
        <v>15</v>
      </c>
      <c r="B21" s="15">
        <f>+B8+B12+B16+B20</f>
        <v>1038628.81</v>
      </c>
      <c r="C21" s="15">
        <f>+C8+C12+C16+C20</f>
        <v>1027675.08</v>
      </c>
      <c r="D21" s="15">
        <f>(C21-B21)</f>
        <v>-10953.730000000098</v>
      </c>
      <c r="E21" s="16">
        <f>+D21/B21</f>
        <v>-1.0546337531307357E-2</v>
      </c>
      <c r="F21" s="4"/>
      <c r="G21" s="21" t="s">
        <v>16</v>
      </c>
      <c r="H21" s="15">
        <f>SUM(H5:H20)</f>
        <v>2644.6995199999656</v>
      </c>
    </row>
    <row r="22" spans="1:8" x14ac:dyDescent="0.25">
      <c r="A22" s="2"/>
      <c r="B22" s="1" t="s">
        <v>17</v>
      </c>
      <c r="C22" s="22">
        <v>77</v>
      </c>
      <c r="D22" s="1"/>
      <c r="E22" s="2"/>
      <c r="F22" s="2"/>
      <c r="G22" s="1"/>
      <c r="H22" s="1"/>
    </row>
    <row r="23" spans="1:8" x14ac:dyDescent="0.25">
      <c r="A23" s="2"/>
      <c r="B23" s="1"/>
      <c r="C23" s="23">
        <f>C21+C22</f>
        <v>1027752.08</v>
      </c>
      <c r="D23" s="1"/>
      <c r="E23" s="2"/>
      <c r="F23" s="2"/>
      <c r="G23" s="24" t="s">
        <v>18</v>
      </c>
      <c r="H23" s="10">
        <f>-ROUND(H21,2)</f>
        <v>-2644.7</v>
      </c>
    </row>
  </sheetData>
  <mergeCells count="1">
    <mergeCell ref="A3:A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6A108C15A05914E986E7F6C9193E14D" ma:contentTypeVersion="19" ma:contentTypeDescription="Create a new document." ma:contentTypeScope="" ma:versionID="e4f72185b2b8f1116550f4c1eb5432d2">
  <xsd:schema xmlns:xsd="http://www.w3.org/2001/XMLSchema" xmlns:xs="http://www.w3.org/2001/XMLSchema" xmlns:p="http://schemas.microsoft.com/office/2006/metadata/properties" xmlns:ns2="2e87cc48-381b-4658-87a0-e3fdb9b3b4f1" xmlns:ns3="0f36c7ac-7dc9-422c-9797-2f7e55587fd4" targetNamespace="http://schemas.microsoft.com/office/2006/metadata/properties" ma:root="true" ma:fieldsID="ee675a03f2699c0cf91dd796e77f106d" ns2:_="" ns3:_="">
    <xsd:import namespace="2e87cc48-381b-4658-87a0-e3fdb9b3b4f1"/>
    <xsd:import namespace="0f36c7ac-7dc9-422c-9797-2f7e55587fd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Thumbnai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87cc48-381b-4658-87a0-e3fdb9b3b4f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926f31de-885e-4761-aa5d-19687a8f12e2}" ma:internalName="TaxCatchAll" ma:showField="CatchAllData" ma:web="2e87cc48-381b-4658-87a0-e3fdb9b3b4f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f36c7ac-7dc9-422c-9797-2f7e55587fd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fb514443-b7a3-4086-9c59-89a49c0c91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Thumbnail" ma:index="24" nillable="true" ma:displayName="Thumbnail" ma:format="Thumbnail" ma:internalName="Thumbnail">
      <xsd:simpleType>
        <xsd:restriction base="dms:Unknown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87cc48-381b-4658-87a0-e3fdb9b3b4f1" xsi:nil="true"/>
    <lcf76f155ced4ddcb4097134ff3c332f xmlns="0f36c7ac-7dc9-422c-9797-2f7e55587fd4">
      <Terms xmlns="http://schemas.microsoft.com/office/infopath/2007/PartnerControls"/>
    </lcf76f155ced4ddcb4097134ff3c332f>
    <Thumbnail xmlns="0f36c7ac-7dc9-422c-9797-2f7e55587fd4" xsi:nil="true"/>
  </documentManagement>
</p:properties>
</file>

<file path=customXml/itemProps1.xml><?xml version="1.0" encoding="utf-8"?>
<ds:datastoreItem xmlns:ds="http://schemas.openxmlformats.org/officeDocument/2006/customXml" ds:itemID="{75A58ADA-5CF9-4A3A-80BF-2849E29FBE44}"/>
</file>

<file path=customXml/itemProps2.xml><?xml version="1.0" encoding="utf-8"?>
<ds:datastoreItem xmlns:ds="http://schemas.openxmlformats.org/officeDocument/2006/customXml" ds:itemID="{B479A2E6-64D3-465A-A148-4578034C1937}"/>
</file>

<file path=customXml/itemProps3.xml><?xml version="1.0" encoding="utf-8"?>
<ds:datastoreItem xmlns:ds="http://schemas.openxmlformats.org/officeDocument/2006/customXml" ds:itemID="{0EAA8657-BEBB-44C4-8BD3-7588976FF94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BHARAT LADE</dc:creator>
  <cp:lastModifiedBy>ANUPAM PATRA</cp:lastModifiedBy>
  <dcterms:created xsi:type="dcterms:W3CDTF">2024-11-12T08:56:51Z</dcterms:created>
  <dcterms:modified xsi:type="dcterms:W3CDTF">2024-11-12T09:35:02Z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0x01010086A108C15A05914E986E7F6C9193E14D</vt:lpwstr>
  </property>
</Properties>
</file>